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"/>
    </mc:Choice>
  </mc:AlternateContent>
  <bookViews>
    <workbookView xWindow="0" yWindow="0" windowWidth="28800" windowHeight="12315"/>
  </bookViews>
  <sheets>
    <sheet name="Источники" sheetId="8" r:id="rId1"/>
  </sheets>
  <definedNames>
    <definedName name="_xlnm.Print_Titles" localSheetId="0">Источники!$14:$14</definedName>
    <definedName name="_xlnm.Print_Area" localSheetId="0">Источники!$A$1:$D$36</definedName>
  </definedNames>
  <calcPr calcId="162913" fullPrecision="0"/>
</workbook>
</file>

<file path=xl/calcChain.xml><?xml version="1.0" encoding="utf-8"?>
<calcChain xmlns="http://schemas.openxmlformats.org/spreadsheetml/2006/main">
  <c r="D24" i="8" l="1"/>
  <c r="D18" i="8" s="1"/>
  <c r="D16" i="8" s="1"/>
  <c r="C24" i="8"/>
  <c r="C18" i="8" s="1"/>
  <c r="C16" i="8" s="1"/>
  <c r="B24" i="8"/>
  <c r="B18" i="8" s="1"/>
  <c r="B16" i="8" s="1"/>
</calcChain>
</file>

<file path=xl/sharedStrings.xml><?xml version="1.0" encoding="utf-8"?>
<sst xmlns="http://schemas.openxmlformats.org/spreadsheetml/2006/main" count="26" uniqueCount="26">
  <si>
    <t>Наименование</t>
  </si>
  <si>
    <t>Инициатор проекта:</t>
  </si>
  <si>
    <t>Сумма (тыс. рублей)</t>
  </si>
  <si>
    <t>2019 год</t>
  </si>
  <si>
    <t>2020 год</t>
  </si>
  <si>
    <t>2021 год</t>
  </si>
  <si>
    <t xml:space="preserve"> РЕСПУБЛИКИ КОМИ НА 2019 ГОД И ПЛАНОВЫЙ ПЕРИОД 2020 И 2021 ГОДОВ</t>
  </si>
  <si>
    <t>ИСТОЧНИКИ ФИНАНСИРОВАНИЯ ДЕФИЦИТА РЕСПУБЛИКАНСКОГО БЮДЖЕТА</t>
  </si>
  <si>
    <t>ИСТОЧНИКИ ФИНАНСИРОВАНИЯ ДЕФИЦИТА РЕСПУБЛИКАНСКОГО БЮДЖЕТА РЕСПУБЛИКИ КОМИ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</si>
  <si>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</si>
  <si>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</si>
  <si>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</si>
  <si>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</si>
  <si>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ИСТОЧНИКИ ВНУТРЕННЕГО ФИНАНСИРОВАНИЯ ДЕФИЦИТА РЕСПУБЛИКАНСКОГО БЮДЖЕТА РЕСПУБЛИКИ КОМИ</t>
  </si>
  <si>
    <t xml:space="preserve">Разница между средствами, поступившими от размещения государственных ценных бумаг Республики Коми, номинальная стоимость которых указана в валюте Российской Федерации, и средствами, направленными на их погашение
</t>
  </si>
  <si>
    <t xml:space="preserve">Разница между полученными и погашенными Республикой Коми в валюте Российской Федерации кредитами кредитных организаций
</t>
  </si>
  <si>
    <t xml:space="preserve">Разница между полученными и погашенными Республикой Коми в валюте Российской Федерации бюджетными кредитами, предоставленными Республике Коми другими бюджетами бюджетной системы Российской Федерации
</t>
  </si>
  <si>
    <t>Иные источники внутреннего финансирования дефицита республиканского бюджета, в том числе:</t>
  </si>
  <si>
    <t>Исполнение государственных гарантий Республики Коми в валюте Российской Федерации в случае, если исполнение гарантом государственных гарантий Республики Коми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</si>
  <si>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Разница между средствами, полученными от возврата предоставленных из республиканского бюджета другим бюджетам бюджетной системы Российской Федерации бюджетных кредитов, и суммой предоставленных из республиканского бюджета другим бюджетам бюджетной системы Российской Федерации бюджетных кредитов в валюте Российской Федерации
</t>
  </si>
  <si>
    <t>Изменение остатков средств на счетах по учету средств республиканского бюджета в течение соответствующего финансового года</t>
  </si>
  <si>
    <t xml:space="preserve">          плановый период 2020 и 2021 годов"</t>
  </si>
  <si>
    <t xml:space="preserve">          к Закону Республики Коми</t>
  </si>
  <si>
    <t xml:space="preserve">          "О республиканском бюджете </t>
  </si>
  <si>
    <t xml:space="preserve">          Республики Коми на 2019 год и</t>
  </si>
  <si>
    <t xml:space="preserve">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</si>
</sst>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_р_._-;\-* #,##0_р_._-;_-* &quot;-&quot;_р_._-;_-@_-"/>
    <numFmt numFmtId="165" formatCode="_-* #,##0.0_р_._-;\-\ #,##0.0_р_._-;_-* &quot;-&quot;_р_._-;_-@_-"/>
    <numFmt numFmtId="166" formatCode="_-* #,##0.0\ _₽_-;\-* #,##0.0\ _₽_-;_-* &quot;-&quot;?\ _₽_-;_-@_-"/>
    <numFmt numFmtId="167" formatCode="#,##0.0\ _₽"/>
    <numFmt numFmtId="168" formatCode="#,##0_ ;\-#,##0\ "/>
    <numFmt numFmtId="169" formatCode="#,##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/>
    </xf>
    <xf numFmtId="165" fontId="5" fillId="0" borderId="0" xfId="0" applyNumberFormat="1" applyFont="1" applyFill="1" applyBorder="1" applyAlignment="1">
      <alignment vertical="top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67" fontId="6" fillId="0" borderId="0" xfId="0" applyNumberFormat="1" applyFont="1" applyFill="1" applyBorder="1" applyAlignment="1">
      <alignment vertical="top"/>
    </xf>
    <xf numFmtId="167" fontId="5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 vertical="top" shrinkToFit="1"/>
    </xf>
    <xf numFmtId="0" fontId="0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166" fontId="8" fillId="0" borderId="0" xfId="0" applyNumberFormat="1" applyFont="1" applyFill="1" applyAlignment="1">
      <alignment vertical="top"/>
    </xf>
    <xf numFmtId="168" fontId="1" fillId="0" borderId="0" xfId="0" applyNumberFormat="1" applyFont="1" applyFill="1" applyBorder="1" applyAlignment="1">
      <alignment horizontal="right" vertical="top"/>
    </xf>
    <xf numFmtId="167" fontId="2" fillId="0" borderId="0" xfId="0" applyNumberFormat="1" applyFont="1" applyFill="1" applyAlignment="1">
      <alignment vertical="top"/>
    </xf>
    <xf numFmtId="0" fontId="1" fillId="0" borderId="0" xfId="0" applyFont="1"/>
    <xf numFmtId="0" fontId="5" fillId="0" borderId="0" xfId="0" applyFont="1" applyAlignment="1">
      <alignment vertical="top"/>
    </xf>
    <xf numFmtId="169" fontId="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 shrinkToFi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90" zoomScaleNormal="90" zoomScaleSheetLayoutView="75" workbookViewId="0">
      <selection activeCell="B2" sqref="B2"/>
    </sheetView>
  </sheetViews>
  <sheetFormatPr defaultRowHeight="15.75" outlineLevelRow="1" x14ac:dyDescent="0.2"/>
  <cols>
    <col min="1" max="1" width="63.42578125" style="3" customWidth="1"/>
    <col min="2" max="4" width="16" style="2" bestFit="1" customWidth="1"/>
    <col min="5" max="16384" width="9.140625" style="2"/>
  </cols>
  <sheetData>
    <row r="1" spans="1:4" ht="18.75" outlineLevel="1" x14ac:dyDescent="0.2">
      <c r="B1" s="4" t="s">
        <v>25</v>
      </c>
    </row>
    <row r="2" spans="1:4" ht="18.75" outlineLevel="1" x14ac:dyDescent="0.2">
      <c r="B2" s="4" t="s">
        <v>22</v>
      </c>
    </row>
    <row r="3" spans="1:4" ht="18.75" outlineLevel="1" x14ac:dyDescent="0.2">
      <c r="B3" s="4" t="s">
        <v>23</v>
      </c>
    </row>
    <row r="4" spans="1:4" ht="18.75" outlineLevel="1" x14ac:dyDescent="0.2">
      <c r="B4" s="4" t="s">
        <v>24</v>
      </c>
    </row>
    <row r="5" spans="1:4" ht="18.75" outlineLevel="1" x14ac:dyDescent="0.2">
      <c r="B5" s="4" t="s">
        <v>21</v>
      </c>
    </row>
    <row r="6" spans="1:4" ht="18.75" outlineLevel="1" x14ac:dyDescent="0.3">
      <c r="A6" s="6"/>
    </row>
    <row r="7" spans="1:4" ht="15.75" customHeight="1" outlineLevel="1" x14ac:dyDescent="0.2">
      <c r="A7" s="20"/>
      <c r="B7" s="15"/>
    </row>
    <row r="8" spans="1:4" ht="18.75" x14ac:dyDescent="0.2">
      <c r="A8" s="30" t="s">
        <v>7</v>
      </c>
      <c r="B8" s="30"/>
      <c r="C8" s="30"/>
      <c r="D8" s="30"/>
    </row>
    <row r="9" spans="1:4" ht="18.75" x14ac:dyDescent="0.2">
      <c r="A9" s="30" t="s">
        <v>6</v>
      </c>
      <c r="B9" s="30"/>
      <c r="C9" s="30"/>
      <c r="D9" s="30"/>
    </row>
    <row r="10" spans="1:4" ht="18.75" x14ac:dyDescent="0.2">
      <c r="A10" s="30"/>
      <c r="B10" s="30"/>
    </row>
    <row r="11" spans="1:4" x14ac:dyDescent="0.2">
      <c r="B11" s="7"/>
    </row>
    <row r="12" spans="1:4" x14ac:dyDescent="0.2">
      <c r="A12" s="31" t="s">
        <v>0</v>
      </c>
      <c r="B12" s="32" t="s">
        <v>2</v>
      </c>
      <c r="C12" s="32"/>
      <c r="D12" s="32"/>
    </row>
    <row r="13" spans="1:4" x14ac:dyDescent="0.2">
      <c r="A13" s="31"/>
      <c r="B13" s="8" t="s">
        <v>3</v>
      </c>
      <c r="C13" s="8" t="s">
        <v>4</v>
      </c>
      <c r="D13" s="8" t="s">
        <v>5</v>
      </c>
    </row>
    <row r="14" spans="1:4" x14ac:dyDescent="0.2">
      <c r="A14" s="16">
        <v>1</v>
      </c>
      <c r="B14" s="17">
        <v>2</v>
      </c>
      <c r="C14" s="16">
        <v>3</v>
      </c>
      <c r="D14" s="17">
        <v>4</v>
      </c>
    </row>
    <row r="15" spans="1:4" x14ac:dyDescent="0.2">
      <c r="A15" s="9"/>
    </row>
    <row r="16" spans="1:4" ht="37.5" customHeight="1" x14ac:dyDescent="0.2">
      <c r="A16" s="14" t="s">
        <v>8</v>
      </c>
      <c r="B16" s="26">
        <f>B18</f>
        <v>1449095.1</v>
      </c>
      <c r="C16" s="26">
        <f t="shared" ref="C16:D16" si="0">C18</f>
        <v>-408867.8</v>
      </c>
      <c r="D16" s="26">
        <f t="shared" si="0"/>
        <v>-120755.9</v>
      </c>
    </row>
    <row r="17" spans="1:5" ht="8.25" customHeight="1" x14ac:dyDescent="0.2">
      <c r="A17" s="14"/>
      <c r="B17" s="26"/>
      <c r="C17" s="26"/>
      <c r="D17" s="26"/>
    </row>
    <row r="18" spans="1:5" s="12" customFormat="1" ht="47.25" x14ac:dyDescent="0.2">
      <c r="A18" s="14" t="s">
        <v>13</v>
      </c>
      <c r="B18" s="18">
        <f>B20+B21+B22+B23+B24</f>
        <v>1449095.1</v>
      </c>
      <c r="C18" s="18">
        <f t="shared" ref="C18:D18" si="1">C20+C21+C22+C23+C24</f>
        <v>-408867.8</v>
      </c>
      <c r="D18" s="18">
        <f t="shared" si="1"/>
        <v>-120755.9</v>
      </c>
    </row>
    <row r="19" spans="1:5" x14ac:dyDescent="0.2">
      <c r="A19" s="9"/>
      <c r="B19" s="19"/>
      <c r="C19" s="21"/>
    </row>
    <row r="20" spans="1:5" s="13" customFormat="1" ht="63.75" customHeight="1" x14ac:dyDescent="0.2">
      <c r="A20" s="1" t="s">
        <v>14</v>
      </c>
      <c r="B20" s="23">
        <v>-2490425</v>
      </c>
      <c r="C20" s="23">
        <v>-2408925</v>
      </c>
      <c r="D20" s="23">
        <v>-4876300</v>
      </c>
    </row>
    <row r="21" spans="1:5" s="12" customFormat="1" ht="33" customHeight="1" x14ac:dyDescent="0.2">
      <c r="A21" s="1" t="s">
        <v>15</v>
      </c>
      <c r="B21" s="23">
        <v>4520000</v>
      </c>
      <c r="C21" s="23">
        <v>2635000</v>
      </c>
      <c r="D21" s="23">
        <v>6055000</v>
      </c>
      <c r="E21" s="24"/>
    </row>
    <row r="22" spans="1:5" s="12" customFormat="1" ht="70.5" customHeight="1" x14ac:dyDescent="0.2">
      <c r="A22" s="1" t="s">
        <v>16</v>
      </c>
      <c r="B22" s="23">
        <v>-346754.1</v>
      </c>
      <c r="C22" s="23">
        <v>-693508.1</v>
      </c>
      <c r="D22" s="23">
        <v>-1387016.2</v>
      </c>
    </row>
    <row r="23" spans="1:5" ht="47.25" x14ac:dyDescent="0.2">
      <c r="A23" s="1" t="s">
        <v>20</v>
      </c>
      <c r="B23" s="23">
        <v>4234.1000000000004</v>
      </c>
      <c r="C23" s="23">
        <v>-3864.4</v>
      </c>
      <c r="D23" s="23">
        <v>-1938.5</v>
      </c>
    </row>
    <row r="24" spans="1:5" s="12" customFormat="1" ht="31.5" x14ac:dyDescent="0.2">
      <c r="A24" s="1" t="s">
        <v>17</v>
      </c>
      <c r="B24" s="23">
        <f>B25+B26</f>
        <v>-237959.9</v>
      </c>
      <c r="C24" s="23">
        <f>C25+C26</f>
        <v>62429.7</v>
      </c>
      <c r="D24" s="23">
        <f>D25+D26</f>
        <v>89498.8</v>
      </c>
    </row>
    <row r="25" spans="1:5" ht="94.5" x14ac:dyDescent="0.2">
      <c r="A25" s="3" t="s">
        <v>18</v>
      </c>
      <c r="B25" s="5">
        <v>-268278.90000000002</v>
      </c>
      <c r="C25" s="5">
        <v>-27374.3</v>
      </c>
      <c r="D25" s="25"/>
    </row>
    <row r="26" spans="1:5" s="13" customFormat="1" ht="116.25" customHeight="1" x14ac:dyDescent="0.2">
      <c r="A26" s="11" t="s">
        <v>19</v>
      </c>
      <c r="B26" s="23">
        <v>30319</v>
      </c>
      <c r="C26" s="23">
        <v>89804</v>
      </c>
      <c r="D26" s="23">
        <v>89498.8</v>
      </c>
    </row>
    <row r="27" spans="1:5" s="13" customFormat="1" x14ac:dyDescent="0.2">
      <c r="A27" s="1"/>
      <c r="B27" s="19"/>
      <c r="C27" s="22"/>
    </row>
    <row r="28" spans="1:5" x14ac:dyDescent="0.2">
      <c r="A28" s="1"/>
      <c r="B28" s="19"/>
      <c r="C28" s="21"/>
    </row>
    <row r="29" spans="1:5" ht="3.75" customHeight="1" x14ac:dyDescent="0.2">
      <c r="B29" s="5"/>
      <c r="C29" s="10"/>
    </row>
    <row r="30" spans="1:5" ht="24" hidden="1" customHeight="1" x14ac:dyDescent="0.2">
      <c r="B30" s="29"/>
      <c r="C30" s="29"/>
      <c r="D30" s="29"/>
    </row>
    <row r="31" spans="1:5" s="28" customFormat="1" outlineLevel="1" x14ac:dyDescent="0.25">
      <c r="A31" s="27" t="s">
        <v>1</v>
      </c>
      <c r="B31" s="27"/>
      <c r="C31" s="27"/>
    </row>
    <row r="32" spans="1:5" s="28" customFormat="1" outlineLevel="1" x14ac:dyDescent="0.25">
      <c r="A32" s="27" t="s">
        <v>9</v>
      </c>
      <c r="B32" s="27"/>
      <c r="C32" s="27"/>
    </row>
    <row r="33" spans="1:3" s="28" customFormat="1" outlineLevel="1" x14ac:dyDescent="0.25">
      <c r="A33" s="27" t="s">
        <v>10</v>
      </c>
      <c r="B33" s="27"/>
      <c r="C33" s="27"/>
    </row>
    <row r="34" spans="1:3" s="28" customFormat="1" outlineLevel="1" x14ac:dyDescent="0.2">
      <c r="A34"/>
      <c r="B34"/>
      <c r="C34"/>
    </row>
    <row r="35" spans="1:3" s="28" customFormat="1" outlineLevel="1" x14ac:dyDescent="0.25">
      <c r="A35" s="27" t="s">
        <v>11</v>
      </c>
      <c r="B35" s="27"/>
      <c r="C35" s="27"/>
    </row>
    <row r="36" spans="1:3" s="28" customFormat="1" outlineLevel="1" x14ac:dyDescent="0.25">
      <c r="A36" s="27" t="s">
        <v>12</v>
      </c>
      <c r="B36" s="27"/>
      <c r="C36" s="27"/>
    </row>
    <row r="37" spans="1:3" s="28" customFormat="1" x14ac:dyDescent="0.2"/>
  </sheetData>
  <mergeCells count="5">
    <mergeCell ref="A10:B10"/>
    <mergeCell ref="A12:A13"/>
    <mergeCell ref="B12:D12"/>
    <mergeCell ref="A8:D8"/>
    <mergeCell ref="A9:D9"/>
  </mergeCells>
  <phoneticPr fontId="0" type="noConversion"/>
  <printOptions horizontalCentered="1"/>
  <pageMargins left="0.93" right="0.47244094488188981" top="0.9055118110236221" bottom="0.55118110236220474" header="0.51181102362204722" footer="0.51181102362204722"/>
  <pageSetup paperSize="9" scale="7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 В.</dc:creator>
  <cp:lastModifiedBy>Бурнашова Елена Борисовна</cp:lastModifiedBy>
  <cp:lastPrinted>2018-10-12T11:09:57Z</cp:lastPrinted>
  <dcterms:created xsi:type="dcterms:W3CDTF">2007-05-14T10:19:54Z</dcterms:created>
  <dcterms:modified xsi:type="dcterms:W3CDTF">2018-10-12T11:13:23Z</dcterms:modified>
</cp:coreProperties>
</file>